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Combined therapy\MDA-MB-436\"/>
    </mc:Choice>
  </mc:AlternateContent>
  <bookViews>
    <workbookView xWindow="0" yWindow="0" windowWidth="20490" windowHeight="775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B17" i="1"/>
  <c r="B20" i="1"/>
  <c r="J20" i="1"/>
  <c r="I20" i="1"/>
  <c r="H20" i="1"/>
  <c r="G20" i="1"/>
  <c r="F20" i="1"/>
  <c r="E20" i="1"/>
  <c r="D20" i="1"/>
  <c r="C20" i="1"/>
  <c r="K9" i="1"/>
  <c r="B9" i="1"/>
  <c r="J13" i="1"/>
  <c r="E9" i="1"/>
  <c r="D13" i="1"/>
  <c r="G17" i="1"/>
  <c r="J9" i="1"/>
  <c r="I13" i="1"/>
  <c r="C9" i="1"/>
  <c r="B13" i="1"/>
  <c r="F17" i="1"/>
  <c r="I9" i="1"/>
  <c r="H13" i="1"/>
  <c r="E17" i="1"/>
  <c r="H9" i="1"/>
  <c r="G13" i="1"/>
  <c r="D17" i="1"/>
  <c r="G9" i="1"/>
  <c r="F13" i="1"/>
  <c r="D9" i="1"/>
  <c r="C13" i="1"/>
  <c r="F9" i="1"/>
  <c r="E13" i="1"/>
</calcChain>
</file>

<file path=xl/sharedStrings.xml><?xml version="1.0" encoding="utf-8"?>
<sst xmlns="http://schemas.openxmlformats.org/spreadsheetml/2006/main" count="49" uniqueCount="38">
  <si>
    <t>OD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</si>
  <si>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</si>
  <si>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</si>
  <si>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</si>
  <si>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</si>
  <si>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</si>
  <si>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</si>
  <si>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</si>
  <si>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</si>
  <si>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</si>
  <si>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</si>
  <si>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Blank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</si>
  <si>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</si>
  <si>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</si>
  <si>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</si>
  <si>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</si>
  <si>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DC</t>
    <phoneticPr fontId="1" type="noConversion"/>
  </si>
  <si>
    <t>2-</t>
    <phoneticPr fontId="1" type="noConversion"/>
  </si>
  <si>
    <t>2+</t>
    <phoneticPr fontId="1" type="noConversion"/>
  </si>
  <si>
    <t>10-</t>
    <phoneticPr fontId="1" type="noConversion"/>
  </si>
  <si>
    <t>10+</t>
    <phoneticPr fontId="1" type="noConversion"/>
  </si>
  <si>
    <t>Average OD</t>
    <phoneticPr fontId="1" type="noConversion"/>
  </si>
  <si>
    <t>PSC</t>
    <phoneticPr fontId="1" type="noConversion"/>
  </si>
  <si>
    <t>SSC</t>
    <phoneticPr fontId="1" type="noConversion"/>
  </si>
  <si>
    <t>PSSC</t>
    <phoneticPr fontId="1" type="noConversion"/>
  </si>
  <si>
    <t>GC</t>
    <phoneticPr fontId="1" type="noConversion"/>
  </si>
  <si>
    <t>2-</t>
    <phoneticPr fontId="1" type="noConversion"/>
  </si>
  <si>
    <t>10-</t>
    <phoneticPr fontId="1" type="noConversion"/>
  </si>
  <si>
    <t>10+</t>
    <phoneticPr fontId="1" type="noConversion"/>
  </si>
  <si>
    <t>OD-Blank</t>
    <phoneticPr fontId="1" type="noConversion"/>
  </si>
  <si>
    <t>10+</t>
    <phoneticPr fontId="1" type="noConversion"/>
  </si>
  <si>
    <t>% Inhibition</t>
    <phoneticPr fontId="1" type="noConversion"/>
  </si>
  <si>
    <t>SEM</t>
    <phoneticPr fontId="1" type="noConversion"/>
  </si>
  <si>
    <t>PSC</t>
    <phoneticPr fontId="1" type="noConversion"/>
  </si>
  <si>
    <t>SSC</t>
    <phoneticPr fontId="1" type="noConversion"/>
  </si>
  <si>
    <t>GC</t>
    <phoneticPr fontId="1" type="noConversion"/>
  </si>
  <si>
    <t>DC</t>
    <phoneticPr fontId="1" type="noConversion"/>
  </si>
  <si>
    <t>10-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</si>
</sst>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% Inhibition</a:t>
            </a:r>
            <a:r>
              <a:rPr lang="zh-TW" altLang="en-US" baseline="0"/>
              <a:t> </a:t>
            </a:r>
            <a:r>
              <a:rPr lang="en-US" altLang="zh-TW" baseline="0"/>
              <a:t>of MDA-MB-436 Cis+MSA #1</a:t>
            </a:r>
            <a:endParaRPr lang="en-NZ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Sheet1!$A$17</c:f>
              <c:strCache>
                <c:ptCount val="1"/>
                <c:pt idx="0">
                  <c:v>% Inhibition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Sheet1!$B$16:$G$16</c:f>
              <c:strCache>
                <c:ptCount val="6"/>
                <c:pt idx="0">
                  <c:v>GC</c:v>
                </c:pt>
                <c:pt idx="1">
                  <c:v>DC</c:v>
                </c:pt>
                <c:pt idx="2">
                  <c:v>2-</c:v>
                </c:pt>
                <c:pt idx="3">
                  <c:v>2+</c:v>
                </c:pt>
                <c:pt idx="4">
                  <c:v>10-</c:v>
                </c:pt>
                <c:pt idx="5">
                  <c:v>10+</c:v>
                </c:pt>
              </c:strCache>
            </c:strRef>
          </c:cat>
          <c:val>
            <c:numRef>
              <c:f>Sheet1!$B$17:$G$17</c:f>
              <c:numCache>
                <c:formatCode>General</c:formatCode>
                <c:ptCount val="6"/>
                <c:pt idx="0">
                  <c:v>-2.6019080659150262</c:v>
                </c:pt>
                <c:pt idx="1">
                  <c:v>22.16887884778312</c:v>
                </c:pt>
                <c:pt idx="2">
                  <c:v>46.381420449070049</c:v>
                </c:pt>
                <c:pt idx="3">
                  <c:v>40.123632905373277</c:v>
                </c:pt>
                <c:pt idx="4">
                  <c:v>55.131540907776802</c:v>
                </c:pt>
                <c:pt idx="5">
                  <c:v>57.013789824060865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1966616"/>
        <c:axId val="421959952"/>
      </c:barChart>
      <c:catAx>
        <c:axId val="421966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21959952"/>
        <c:crosses val="autoZero"/>
        <c:auto val="1"/>
        <c:lblAlgn val="ctr"/>
        <c:lblOffset val="100"/>
        <c:noMultiLvlLbl val="0"/>
      </c:catAx>
      <c:valAx>
        <c:axId val="421959952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219666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/>
              <a:t>Absorbance of MDA-MB-436 Cis+MSA</a:t>
            </a:r>
            <a:r>
              <a:rPr lang="en-US" altLang="zh-TW" baseline="0"/>
              <a:t> # 1</a:t>
            </a:r>
            <a:endParaRPr lang="en-US" altLang="zh-TW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Sheet1!$B$20:$J$20</c:f>
                <c:numCache>
                  <c:formatCode>General</c:formatCode>
                  <c:ptCount val="9"/>
                  <c:pt idx="0">
                    <c:v>1.1520814496669363E-2</c:v>
                  </c:pt>
                  <c:pt idx="1">
                    <c:v>1.4185526661589516E-2</c:v>
                  </c:pt>
                  <c:pt idx="2">
                    <c:v>2.4335759011517737E-2</c:v>
                  </c:pt>
                  <c:pt idx="3">
                    <c:v>1.2957462457338382E-2</c:v>
                  </c:pt>
                  <c:pt idx="4">
                    <c:v>4.8744230427816095E-2</c:v>
                  </c:pt>
                  <c:pt idx="5">
                    <c:v>4.0621559683388486E-2</c:v>
                  </c:pt>
                  <c:pt idx="6">
                    <c:v>7.9174385588606594E-2</c:v>
                  </c:pt>
                  <c:pt idx="7">
                    <c:v>6.0380046372953231E-2</c:v>
                  </c:pt>
                  <c:pt idx="8">
                    <c:v>4.6677379722707107E-2</c:v>
                  </c:pt>
                </c:numCache>
              </c:numRef>
            </c:plus>
            <c:minus>
              <c:numRef>
                <c:f>Sheet1!$B$20:$J$20</c:f>
                <c:numCache>
                  <c:formatCode>General</c:formatCode>
                  <c:ptCount val="9"/>
                  <c:pt idx="0">
                    <c:v>1.1520814496669363E-2</c:v>
                  </c:pt>
                  <c:pt idx="1">
                    <c:v>1.4185526661589516E-2</c:v>
                  </c:pt>
                  <c:pt idx="2">
                    <c:v>2.4335759011517737E-2</c:v>
                  </c:pt>
                  <c:pt idx="3">
                    <c:v>1.2957462457338382E-2</c:v>
                  </c:pt>
                  <c:pt idx="4">
                    <c:v>4.8744230427816095E-2</c:v>
                  </c:pt>
                  <c:pt idx="5">
                    <c:v>4.0621559683388486E-2</c:v>
                  </c:pt>
                  <c:pt idx="6">
                    <c:v>7.9174385588606594E-2</c:v>
                  </c:pt>
                  <c:pt idx="7">
                    <c:v>6.0380046372953231E-2</c:v>
                  </c:pt>
                  <c:pt idx="8">
                    <c:v>4.6677379722707107E-2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Sheet1!$B$12:$J$12</c:f>
              <c:strCache>
                <c:ptCount val="9"/>
                <c:pt idx="0">
                  <c:v>PSC</c:v>
                </c:pt>
                <c:pt idx="1">
                  <c:v>SSC</c:v>
                </c:pt>
                <c:pt idx="2">
                  <c:v>PSSC</c:v>
                </c:pt>
                <c:pt idx="3">
                  <c:v>GC</c:v>
                </c:pt>
                <c:pt idx="4">
                  <c:v>DC</c:v>
                </c:pt>
                <c:pt idx="5">
                  <c:v>2-</c:v>
                </c:pt>
                <c:pt idx="6">
                  <c:v>2+</c:v>
                </c:pt>
                <c:pt idx="7">
                  <c:v>10-</c:v>
                </c:pt>
                <c:pt idx="8">
                  <c:v>10+</c:v>
                </c:pt>
              </c:strCache>
            </c:strRef>
          </c:cat>
          <c:val>
            <c:numRef>
              <c:f>Sheet1!$B$13:$J$13</c:f>
              <c:numCache>
                <c:formatCode>General</c:formatCode>
                <c:ptCount val="9"/>
                <c:pt idx="0">
                  <c:v>0.86474999999999991</c:v>
                </c:pt>
                <c:pt idx="1">
                  <c:v>0.88524999999999998</c:v>
                </c:pt>
                <c:pt idx="2">
                  <c:v>0.87624999999999997</c:v>
                </c:pt>
                <c:pt idx="3">
                  <c:v>0.88725000000000009</c:v>
                </c:pt>
                <c:pt idx="4">
                  <c:v>0.68899999999999995</c:v>
                </c:pt>
                <c:pt idx="5">
                  <c:v>0.46366666666666667</c:v>
                </c:pt>
                <c:pt idx="6">
                  <c:v>0.52466666666666661</c:v>
                </c:pt>
                <c:pt idx="7">
                  <c:v>0.38800000000000007</c:v>
                </c:pt>
                <c:pt idx="8">
                  <c:v>0.37666666666666665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26578696"/>
        <c:axId val="326577912"/>
      </c:barChart>
      <c:catAx>
        <c:axId val="326578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6577912"/>
        <c:crosses val="autoZero"/>
        <c:auto val="1"/>
        <c:lblAlgn val="ctr"/>
        <c:lblOffset val="100"/>
        <c:noMultiLvlLbl val="0"/>
      </c:catAx>
      <c:valAx>
        <c:axId val="326577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6578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0</xdr:row>
      <xdr:rowOff>0</xdr:rowOff>
    </xdr:from>
    <xdr:to>
      <xdr:col>19</xdr:col>
      <xdr:colOff>390525</xdr:colOff>
      <xdr:row>13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523875</xdr:colOff>
      <xdr:row>15</xdr:row>
      <xdr:rowOff>33337</xdr:rowOff>
    </xdr:from>
    <xdr:to>
      <xdr:col>19</xdr:col>
      <xdr:colOff>219075</xdr:colOff>
      <xdr:row>28</xdr:row>
      <xdr:rowOff>176212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U11" sqref="U11"/>
    </sheetView>
  </sheetViews>
  <sheetFormatPr defaultRowHeight="15.7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3.6999999999999998E-2</v>
      </c>
      <c r="C2">
        <v>0.89300000000000002</v>
      </c>
      <c r="D2">
        <v>0.92400000000000004</v>
      </c>
      <c r="E2">
        <v>0.92700000000000005</v>
      </c>
      <c r="F2">
        <v>0.91300000000000003</v>
      </c>
      <c r="G2">
        <v>0.68300000000000005</v>
      </c>
      <c r="H2">
        <v>0.45400000000000001</v>
      </c>
      <c r="I2">
        <v>0.629</v>
      </c>
      <c r="J2">
        <v>0.45400000000000001</v>
      </c>
      <c r="K2">
        <v>0.46400000000000002</v>
      </c>
    </row>
    <row r="3" spans="1:11" x14ac:dyDescent="0.25">
      <c r="A3">
        <v>2</v>
      </c>
      <c r="B3">
        <v>3.4000000000000002E-2</v>
      </c>
      <c r="C3">
        <v>0.91300000000000003</v>
      </c>
      <c r="D3">
        <v>0.93200000000000005</v>
      </c>
      <c r="E3">
        <v>0.94699999999999995</v>
      </c>
      <c r="F3">
        <v>0.91600000000000004</v>
      </c>
      <c r="G3">
        <v>0.81499999999999995</v>
      </c>
      <c r="H3">
        <v>0.56399999999999995</v>
      </c>
      <c r="I3">
        <v>0.64300000000000002</v>
      </c>
      <c r="J3">
        <v>0.499</v>
      </c>
      <c r="K3">
        <v>0.41899999999999998</v>
      </c>
    </row>
    <row r="4" spans="1:11" x14ac:dyDescent="0.25">
      <c r="A4">
        <v>3</v>
      </c>
      <c r="B4">
        <v>6.0000000000000001E-3</v>
      </c>
      <c r="C4">
        <v>0.86099999999999999</v>
      </c>
      <c r="D4">
        <v>0.87</v>
      </c>
      <c r="E4">
        <v>0.86699999999999999</v>
      </c>
      <c r="F4">
        <v>0.93</v>
      </c>
      <c r="G4">
        <v>0.61299999999999999</v>
      </c>
      <c r="H4">
        <v>0.433</v>
      </c>
      <c r="I4">
        <v>0.36199999999999999</v>
      </c>
      <c r="J4">
        <v>0.27100000000000002</v>
      </c>
      <c r="K4">
        <v>0.307</v>
      </c>
    </row>
    <row r="5" spans="1:11" x14ac:dyDescent="0.25">
      <c r="A5">
        <v>4</v>
      </c>
      <c r="B5">
        <v>3.0000000000000001E-3</v>
      </c>
      <c r="C5">
        <v>0.872</v>
      </c>
      <c r="D5">
        <v>0.89500000000000002</v>
      </c>
      <c r="E5">
        <v>0.84399999999999997</v>
      </c>
      <c r="F5">
        <v>0.87</v>
      </c>
      <c r="G5">
        <v>0.72499999999999998</v>
      </c>
    </row>
    <row r="8" spans="1:11" x14ac:dyDescent="0.25">
      <c r="B8" t="s">
        <v>11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 t="s">
        <v>17</v>
      </c>
      <c r="I8" t="s">
        <v>18</v>
      </c>
      <c r="J8" t="s">
        <v>19</v>
      </c>
      <c r="K8" t="s">
        <v>20</v>
      </c>
    </row>
    <row r="9" spans="1:11" x14ac:dyDescent="0.25">
      <c r="A9" t="s">
        <v>21</v>
      </c>
      <c r="B9">
        <f t="shared" ref="B9:G9" si="0">AVERAGE(B2:B5)</f>
        <v>2.0000000000000004E-2</v>
      </c>
      <c r="C9">
        <f t="shared" si="0"/>
        <v>0.88474999999999993</v>
      </c>
      <c r="D9">
        <f t="shared" si="0"/>
        <v>0.90525</v>
      </c>
      <c r="E9">
        <f t="shared" si="0"/>
        <v>0.89624999999999999</v>
      </c>
      <c r="F9">
        <f t="shared" si="0"/>
        <v>0.90725000000000011</v>
      </c>
      <c r="G9">
        <f t="shared" si="0"/>
        <v>0.70899999999999996</v>
      </c>
      <c r="H9">
        <f>AVERAGE(H2:H4)</f>
        <v>0.48366666666666669</v>
      </c>
      <c r="I9">
        <f>AVERAGE(I2:I4)</f>
        <v>0.54466666666666663</v>
      </c>
      <c r="J9">
        <f>AVERAGE(J2:J4)</f>
        <v>0.40800000000000008</v>
      </c>
      <c r="K9">
        <f>AVERAGE(K2:K4)</f>
        <v>0.39666666666666667</v>
      </c>
    </row>
    <row r="12" spans="1:11" x14ac:dyDescent="0.25">
      <c r="B12" t="s">
        <v>22</v>
      </c>
      <c r="C12" t="s">
        <v>23</v>
      </c>
      <c r="D12" t="s">
        <v>24</v>
      </c>
      <c r="E12" t="s">
        <v>25</v>
      </c>
      <c r="F12" t="s">
        <v>16</v>
      </c>
      <c r="G12" t="s">
        <v>26</v>
      </c>
      <c r="H12" t="s">
        <v>18</v>
      </c>
      <c r="I12" t="s">
        <v>27</v>
      </c>
      <c r="J12" t="s">
        <v>28</v>
      </c>
    </row>
    <row r="13" spans="1:11" x14ac:dyDescent="0.25">
      <c r="A13" t="s">
        <v>29</v>
      </c>
      <c r="B13">
        <f>C9-B9</f>
        <v>0.86474999999999991</v>
      </c>
      <c r="C13">
        <f>D9-B9</f>
        <v>0.88524999999999998</v>
      </c>
      <c r="D13">
        <f>E9-B9</f>
        <v>0.87624999999999997</v>
      </c>
      <c r="E13">
        <f>F9-B9</f>
        <v>0.88725000000000009</v>
      </c>
      <c r="F13">
        <f>G9-B9</f>
        <v>0.68899999999999995</v>
      </c>
      <c r="G13">
        <f>H9-B9</f>
        <v>0.46366666666666667</v>
      </c>
      <c r="H13">
        <f>I9-B9</f>
        <v>0.52466666666666661</v>
      </c>
      <c r="I13">
        <f>J9-B9</f>
        <v>0.38800000000000007</v>
      </c>
      <c r="J13">
        <f>K9-B9</f>
        <v>0.37666666666666665</v>
      </c>
    </row>
    <row r="16" spans="1:11" x14ac:dyDescent="0.25">
      <c r="B16" t="s">
        <v>15</v>
      </c>
      <c r="C16" t="s">
        <v>16</v>
      </c>
      <c r="D16" t="s">
        <v>26</v>
      </c>
      <c r="E16" t="s">
        <v>18</v>
      </c>
      <c r="F16" t="s">
        <v>9</v>
      </c>
      <c r="G16" t="s">
        <v>30</v>
      </c>
    </row>
    <row r="17" spans="1:10" x14ac:dyDescent="0.25">
      <c r="A17" t="s">
        <v>31</v>
      </c>
      <c r="B17">
        <f>100-(E13*100/B13)</f>
        <v>-2.6019080659150262</v>
      </c>
      <c r="C17">
        <f>100- (F13*100/C13)</f>
        <v>22.16887884778312</v>
      </c>
      <c r="D17">
        <f>100- (G13*100/B13)</f>
        <v>46.381420449070049</v>
      </c>
      <c r="E17">
        <f>100- (H13*100/D13)</f>
        <v>40.123632905373277</v>
      </c>
      <c r="F17">
        <f>100- (I13*100/B13)</f>
        <v>55.131540907776802</v>
      </c>
      <c r="G17">
        <f>100- (J13*100/D13)</f>
        <v>57.013789824060865</v>
      </c>
    </row>
    <row r="19" spans="1:10" x14ac:dyDescent="0.25">
      <c r="A19" t="s">
        <v>32</v>
      </c>
      <c r="B19" t="s">
        <v>33</v>
      </c>
      <c r="C19" t="s">
        <v>34</v>
      </c>
      <c r="D19" t="s">
        <v>4</v>
      </c>
      <c r="E19" t="s">
        <v>35</v>
      </c>
      <c r="F19" t="s">
        <v>36</v>
      </c>
      <c r="G19" t="s">
        <v>26</v>
      </c>
      <c r="H19" t="s">
        <v>18</v>
      </c>
      <c r="I19" t="s">
        <v>37</v>
      </c>
      <c r="J19" t="s">
        <v>28</v>
      </c>
    </row>
    <row r="20" spans="1:10" x14ac:dyDescent="0.25">
      <c r="B20">
        <f>STDEV(C2:C5)/SQRT(4)</f>
        <v>1.1520814496669363E-2</v>
      </c>
      <c r="C20">
        <f>STDEV(D2:D5)/SQRT(4)</f>
        <v>1.4185526661589516E-2</v>
      </c>
      <c r="D20">
        <f>STDEV(E2:E5)/SQRT(4)</f>
        <v>2.4335759011517737E-2</v>
      </c>
      <c r="E20">
        <f>STDEV(F2:F5)/SQRT(4)</f>
        <v>1.2957462457338382E-2</v>
      </c>
      <c r="F20">
        <f>STDEV(G2:G5)/SQRT(3)</f>
        <v>4.8744230427816095E-2</v>
      </c>
      <c r="G20">
        <f>STDEV(H2:H4)/SQRT(3)</f>
        <v>4.0621559683388486E-2</v>
      </c>
      <c r="H20">
        <f>STDEV(I2:I4)/SQRT(4)</f>
        <v>7.9174385588606594E-2</v>
      </c>
      <c r="I20">
        <f>STDEV(J2:J4)/SQRT(4)</f>
        <v>6.0380046372953231E-2</v>
      </c>
      <c r="J20">
        <f>STDEV(K2:K4)/SQRT(3)</f>
        <v>4.6677379722707107E-2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2015-11-23T03:26:40Z</dcterms:created>
  <dcterms:modified xsi:type="dcterms:W3CDTF">2015-11-23T03:51:29Z</dcterms:modified>
</cp:coreProperties>
</file>